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3-Т\22.08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5" i="1" l="1"/>
  <c r="A25" i="1" l="1"/>
  <c r="A26" i="1"/>
  <c r="A27" i="1"/>
  <c r="A28" i="1"/>
  <c r="A29" i="1"/>
  <c r="A30" i="1"/>
  <c r="A31" i="1"/>
  <c r="A32" i="1"/>
  <c r="A33" i="1"/>
  <c r="A34" i="1"/>
  <c r="A12" i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<sst xmlns="http://schemas.openxmlformats.org/spreadsheetml/2006/main" count="141" uniqueCount="53">
  <si>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</si>
  <si>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</si>
  <si>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</si>
  <si>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</si>
  <si>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</si>
  <si>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</si>
  <si>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</si>
  <si>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</si>
  <si>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</si>
  <si>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</si>
  <si>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</si>
  <si>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</si>
  <si>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</si>
  <si>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</si>
  <si>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</si>
  <si>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</si>
  <si>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</si>
  <si>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</si>
  <si>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</si>
  <si>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</si>
  <si>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</si>
  <si>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</si>
  <si>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</si>
  <si>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"Материалы полимерные изоляционные: Аппликатор ТИАЛ-З(100х2,0)  (3 684 м)"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</si>
  <si>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</si>
  <si>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НВЛ-2024/63-Т</t>
    </r>
  </si>
  <si>
    <t>DBB2400021</t>
  </si>
  <si>
    <t>НВЛ</t>
  </si>
  <si>
    <t>1223563</t>
  </si>
  <si>
    <t>Аппликатор ТИАЛ-З(100х2,0)</t>
  </si>
  <si>
    <t>М</t>
  </si>
  <si>
    <t>DBB2400022</t>
  </si>
  <si>
    <t>DBB2400023</t>
  </si>
  <si>
    <t>DBB2400024</t>
  </si>
  <si>
    <t>DBB2400025</t>
  </si>
  <si>
    <t>DBB2400026</t>
  </si>
  <si>
    <t>DBB2400027</t>
  </si>
  <si>
    <t>DBB2400028</t>
  </si>
  <si>
    <t>DBB2400029</t>
  </si>
  <si>
    <t>DBB2400030</t>
  </si>
  <si>
    <t>DBB2400031</t>
  </si>
  <si>
    <t>DBB2400032</t>
  </si>
  <si>
    <t>DBB2400033</t>
  </si>
  <si>
    <t>DBB2400034</t>
  </si>
  <si>
    <t>DBB2400035</t>
  </si>
  <si>
    <t>DBB2400036</t>
  </si>
  <si>
    <t>DBB2400037</t>
  </si>
  <si>
    <t>DBB2400038</t>
  </si>
  <si>
    <t>DBB2400039</t>
  </si>
  <si>
    <t>DBB2400040</t>
  </si>
  <si>
    <t>DBB2400041</t>
  </si>
  <si>
    <t>DBB2400042</t>
  </si>
  <si>
    <t>DBB2400043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</si>
</sst>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N31" sqref="N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61</v>
      </c>
      <c r="I12" s="26">
        <v>40109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78</v>
      </c>
      <c r="I13" s="26">
        <v>43739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91</v>
      </c>
      <c r="H14" s="37">
        <v>78</v>
      </c>
      <c r="I14" s="26">
        <v>43739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123.53</v>
      </c>
      <c r="H15" s="37">
        <v>78</v>
      </c>
      <c r="I15" s="26">
        <v>43739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488</v>
      </c>
      <c r="H16" s="37">
        <v>68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1008</v>
      </c>
      <c r="H17" s="37">
        <v>61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470</v>
      </c>
      <c r="H18" s="37">
        <v>61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167</v>
      </c>
      <c r="H19" s="37">
        <v>61</v>
      </c>
      <c r="I19" s="26">
        <v>40042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103.52</v>
      </c>
      <c r="H20" s="37">
        <v>78</v>
      </c>
      <c r="I20" s="26">
        <v>43709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14.43</v>
      </c>
      <c r="H21" s="37">
        <v>78</v>
      </c>
      <c r="I21" s="26">
        <v>43739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65</v>
      </c>
      <c r="H22" s="37">
        <v>78</v>
      </c>
      <c r="I22" s="26">
        <v>43739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25</v>
      </c>
      <c r="H23" s="37">
        <v>78</v>
      </c>
      <c r="I23" s="26">
        <v>43709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67</v>
      </c>
      <c r="H24" s="37">
        <v>78</v>
      </c>
      <c r="I24" s="26">
        <v>43709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4" si="1">ROW(A25)-11</f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27</v>
      </c>
      <c r="H25" s="37">
        <v>78</v>
      </c>
      <c r="I25" s="26">
        <v>43709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53.48</v>
      </c>
      <c r="H26" s="37">
        <v>78</v>
      </c>
      <c r="I26" s="26">
        <v>43709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340.1</v>
      </c>
      <c r="H27" s="37">
        <v>62</v>
      </c>
      <c r="I27" s="26">
        <v>40306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80</v>
      </c>
      <c r="H28" s="37">
        <v>78</v>
      </c>
      <c r="I28" s="26">
        <v>43709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69.900000000000006</v>
      </c>
      <c r="H29" s="37">
        <v>78</v>
      </c>
      <c r="I29" s="26">
        <v>43709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287.58</v>
      </c>
      <c r="H30" s="37">
        <v>62</v>
      </c>
      <c r="I30" s="26">
        <v>40306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34</v>
      </c>
      <c r="H31" s="37">
        <v>78</v>
      </c>
      <c r="I31" s="26">
        <v>43709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20</v>
      </c>
      <c r="H32" s="37">
        <v>78</v>
      </c>
      <c r="I32" s="26">
        <v>43709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89.96</v>
      </c>
      <c r="H33" s="37">
        <v>78</v>
      </c>
      <c r="I33" s="26">
        <v>43709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15.5</v>
      </c>
      <c r="H34" s="37">
        <v>78</v>
      </c>
      <c r="I34" s="26">
        <v>43709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4.25" customHeight="1" x14ac:dyDescent="0.2">
      <c r="A35" s="30"/>
      <c r="B35" s="35" t="s">
        <v>21</v>
      </c>
      <c r="C35" s="31"/>
      <c r="D35" s="31"/>
      <c r="E35" s="32"/>
      <c r="F35" s="36"/>
      <c r="G35" s="36">
        <f>SUM(G12:G34)</f>
        <v>3683.9999999999995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2" t="s">
        <v>13</v>
      </c>
      <c r="G37" s="52"/>
      <c r="H37" s="52"/>
      <c r="I37" s="5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2"/>
    </row>
    <row r="40" spans="1:17" ht="121.5" customHeight="1" x14ac:dyDescent="0.25">
      <c r="A40" s="46" t="s">
        <v>16</v>
      </c>
      <c r="B40" s="47"/>
      <c r="C40" s="47"/>
      <c r="D40" s="47"/>
      <c r="E40" s="48"/>
      <c r="F40" s="49" t="s">
        <v>17</v>
      </c>
      <c r="G40" s="49"/>
      <c r="H40" s="49"/>
      <c r="I40" s="49"/>
    </row>
    <row r="41" spans="1:17" ht="42" customHeight="1" x14ac:dyDescent="0.3">
      <c r="A41" s="38"/>
      <c r="B41" s="38"/>
      <c r="C41" s="38"/>
      <c r="D41" s="38"/>
      <c r="E41" s="38"/>
      <c r="F41" s="50"/>
      <c r="G41" s="50"/>
      <c r="H41" s="50"/>
      <c r="I41" s="50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2025-08-22T02:22:00Z</dcterms:modified>
</cp:coreProperties>
</file>